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5" i="1" l="1"/>
  <c r="E25" i="1"/>
  <c r="H23" i="1" l="1"/>
  <c r="H22" i="1"/>
  <c r="D24" i="1"/>
  <c r="E24" i="1"/>
  <c r="H15" i="1"/>
  <c r="H16" i="1"/>
  <c r="H17" i="1"/>
  <c r="H18" i="1"/>
  <c r="H19" i="1"/>
  <c r="H14" i="1"/>
  <c r="D20" i="1"/>
  <c r="E20" i="1"/>
  <c r="H11" i="1"/>
  <c r="H20" i="1" l="1"/>
  <c r="H24" i="1"/>
</calcChain>
</file>

<file path=xl/sharedStrings.xml><?xml version="1.0" encoding="utf-8"?>
<sst xmlns="http://schemas.openxmlformats.org/spreadsheetml/2006/main" count="57" uniqueCount="30">
  <si>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</si>
  <si>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</si>
  <si>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</si>
  <si>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</si>
  <si>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</si>
  <si>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</si>
  <si>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</si>
  <si>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20.331</t>
  </si>
  <si>
    <t>ОБЩИНА БЕРКОВИЦА</t>
  </si>
  <si>
    <t>Селски, горски път</t>
  </si>
  <si>
    <t>Общо за ползвателя</t>
  </si>
  <si>
    <t>ГАЛЯ ДИМИТРОВА МЛАДЕНОВА</t>
  </si>
  <si>
    <t>22.330</t>
  </si>
  <si>
    <t>24.91</t>
  </si>
  <si>
    <t>26.131</t>
  </si>
  <si>
    <t>26.335</t>
  </si>
  <si>
    <t>38.326</t>
  </si>
  <si>
    <t>МИРОСЛАВ ГЕОРГИЕВ ПЪРВАНОВ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</si>
  <si>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</si>
  <si>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</si>
  <si>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</si>
  <si>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ПЕСОЧНИЦА ЕКАТТЕ 55930</t>
  </si>
  <si>
    <t>стопанска година 2024/2025</t>
  </si>
  <si>
    <t xml:space="preserve"> </t>
  </si>
  <si>
    <t>Доброволно споразумение вх. № 19/15.11.2024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</si>
  <si>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</si>
  <si>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</si>
  <si>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</si>
  <si>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с.Песочница, общ. Берковица, обл. Монтана – 23.00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</si>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</sst>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A25" sqref="A25:H2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18</v>
      </c>
      <c r="B1" s="23"/>
      <c r="C1" s="23"/>
      <c r="D1" s="23"/>
      <c r="E1" s="23"/>
      <c r="F1" s="23"/>
      <c r="G1" s="23"/>
      <c r="H1" s="23"/>
    </row>
    <row r="2" spans="1:8" x14ac:dyDescent="0.25">
      <c r="A2" s="18" t="s">
        <v>19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20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21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22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24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25</v>
      </c>
      <c r="B7" s="18"/>
      <c r="C7" s="18"/>
      <c r="D7" s="18"/>
      <c r="E7" s="18"/>
      <c r="F7" s="18"/>
      <c r="G7" s="18"/>
      <c r="H7" s="18"/>
    </row>
    <row r="8" spans="1:8" ht="60" customHeight="1" x14ac:dyDescent="0.25">
      <c r="A8" s="20" t="s">
        <v>28</v>
      </c>
      <c r="B8" s="21"/>
      <c r="C8" s="21"/>
      <c r="D8" s="21"/>
      <c r="E8" s="21"/>
      <c r="F8" s="21"/>
      <c r="G8" s="21"/>
      <c r="H8" s="22"/>
    </row>
    <row r="9" spans="1:8" x14ac:dyDescent="0.25">
      <c r="A9" s="19" t="s">
        <v>23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13" t="s">
        <v>26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27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1.724</v>
      </c>
      <c r="E11" s="9">
        <v>0.63100000000000001</v>
      </c>
      <c r="F11" s="7" t="s">
        <v>9</v>
      </c>
      <c r="G11" s="10">
        <v>23</v>
      </c>
      <c r="H11" s="10">
        <f>E11*G11</f>
        <v>14.513</v>
      </c>
    </row>
    <row r="12" spans="1:8" x14ac:dyDescent="0.25">
      <c r="A12" s="12" t="s">
        <v>10</v>
      </c>
      <c r="B12" s="13"/>
      <c r="C12" s="14"/>
      <c r="D12" s="15">
        <v>1.724</v>
      </c>
      <c r="E12" s="15">
        <v>0.63100000000000001</v>
      </c>
      <c r="F12" s="12"/>
      <c r="G12" s="16"/>
      <c r="H12" s="16">
        <v>14.51</v>
      </c>
    </row>
    <row r="13" spans="1:8" x14ac:dyDescent="0.25">
      <c r="A13" s="7"/>
      <c r="B13" s="5"/>
      <c r="C13" s="11"/>
      <c r="D13" s="9"/>
      <c r="E13" s="9"/>
      <c r="F13" s="7"/>
      <c r="G13" s="10"/>
      <c r="H13" s="10"/>
    </row>
    <row r="14" spans="1:8" x14ac:dyDescent="0.25">
      <c r="A14" s="7" t="s">
        <v>11</v>
      </c>
      <c r="B14" s="6" t="s">
        <v>7</v>
      </c>
      <c r="C14" s="8" t="s">
        <v>8</v>
      </c>
      <c r="D14" s="9">
        <v>1.724</v>
      </c>
      <c r="E14" s="9">
        <v>0.94099999999999995</v>
      </c>
      <c r="F14" s="7" t="s">
        <v>9</v>
      </c>
      <c r="G14" s="10">
        <v>23</v>
      </c>
      <c r="H14" s="10">
        <f t="shared" ref="H14:H19" si="0">E14*G14</f>
        <v>21.642999999999997</v>
      </c>
    </row>
    <row r="15" spans="1:8" x14ac:dyDescent="0.25">
      <c r="A15" s="7" t="s">
        <v>11</v>
      </c>
      <c r="B15" s="6" t="s">
        <v>12</v>
      </c>
      <c r="C15" s="8" t="s">
        <v>8</v>
      </c>
      <c r="D15" s="9">
        <v>1.5089999999999999</v>
      </c>
      <c r="E15" s="9">
        <v>0.8</v>
      </c>
      <c r="F15" s="7" t="s">
        <v>9</v>
      </c>
      <c r="G15" s="10">
        <v>23</v>
      </c>
      <c r="H15" s="10">
        <f t="shared" si="0"/>
        <v>18.400000000000002</v>
      </c>
    </row>
    <row r="16" spans="1:8" x14ac:dyDescent="0.25">
      <c r="A16" s="7" t="s">
        <v>11</v>
      </c>
      <c r="B16" s="6" t="s">
        <v>13</v>
      </c>
      <c r="C16" s="8" t="s">
        <v>8</v>
      </c>
      <c r="D16" s="9">
        <v>1.262</v>
      </c>
      <c r="E16" s="9">
        <v>1.2609999999999999</v>
      </c>
      <c r="F16" s="7" t="s">
        <v>9</v>
      </c>
      <c r="G16" s="10">
        <v>23</v>
      </c>
      <c r="H16" s="10">
        <f t="shared" si="0"/>
        <v>29.002999999999997</v>
      </c>
    </row>
    <row r="17" spans="1:8" x14ac:dyDescent="0.25">
      <c r="A17" s="7" t="s">
        <v>11</v>
      </c>
      <c r="B17" s="6" t="s">
        <v>14</v>
      </c>
      <c r="C17" s="8" t="s">
        <v>8</v>
      </c>
      <c r="D17" s="9">
        <v>1.258</v>
      </c>
      <c r="E17" s="9">
        <v>0.23899999999999999</v>
      </c>
      <c r="F17" s="7" t="s">
        <v>9</v>
      </c>
      <c r="G17" s="10">
        <v>23</v>
      </c>
      <c r="H17" s="10">
        <f t="shared" si="0"/>
        <v>5.4969999999999999</v>
      </c>
    </row>
    <row r="18" spans="1:8" x14ac:dyDescent="0.25">
      <c r="A18" s="7" t="s">
        <v>11</v>
      </c>
      <c r="B18" s="6" t="s">
        <v>15</v>
      </c>
      <c r="C18" s="8" t="s">
        <v>8</v>
      </c>
      <c r="D18" s="9">
        <v>2.1930000000000001</v>
      </c>
      <c r="E18" s="9">
        <v>0.78200000000000003</v>
      </c>
      <c r="F18" s="7" t="s">
        <v>9</v>
      </c>
      <c r="G18" s="10">
        <v>23</v>
      </c>
      <c r="H18" s="10">
        <f t="shared" si="0"/>
        <v>17.986000000000001</v>
      </c>
    </row>
    <row r="19" spans="1:8" x14ac:dyDescent="0.25">
      <c r="A19" s="7" t="s">
        <v>11</v>
      </c>
      <c r="B19" s="6" t="s">
        <v>16</v>
      </c>
      <c r="C19" s="8" t="s">
        <v>8</v>
      </c>
      <c r="D19" s="9">
        <v>2.5640000000000001</v>
      </c>
      <c r="E19" s="9">
        <v>2.0030000000000001</v>
      </c>
      <c r="F19" s="7" t="s">
        <v>9</v>
      </c>
      <c r="G19" s="10">
        <v>23</v>
      </c>
      <c r="H19" s="10">
        <f t="shared" si="0"/>
        <v>46.069000000000003</v>
      </c>
    </row>
    <row r="20" spans="1:8" x14ac:dyDescent="0.25">
      <c r="A20" s="12" t="s">
        <v>10</v>
      </c>
      <c r="B20" s="13"/>
      <c r="C20" s="14"/>
      <c r="D20" s="15">
        <f>SUM(D14:D19)</f>
        <v>10.51</v>
      </c>
      <c r="E20" s="15">
        <f>SUM(E14:E19)</f>
        <v>6.0259999999999998</v>
      </c>
      <c r="F20" s="12"/>
      <c r="G20" s="16"/>
      <c r="H20" s="16">
        <f>SUM(H14:H19)</f>
        <v>138.59800000000001</v>
      </c>
    </row>
    <row r="21" spans="1:8" x14ac:dyDescent="0.25">
      <c r="A21" s="7"/>
      <c r="B21" s="5"/>
      <c r="C21" s="11"/>
      <c r="D21" s="9"/>
      <c r="E21" s="9"/>
      <c r="F21" s="7"/>
      <c r="G21" s="10"/>
      <c r="H21" s="10"/>
    </row>
    <row r="22" spans="1:8" x14ac:dyDescent="0.25">
      <c r="A22" s="7" t="s">
        <v>17</v>
      </c>
      <c r="B22" s="6" t="s">
        <v>14</v>
      </c>
      <c r="C22" s="8" t="s">
        <v>8</v>
      </c>
      <c r="D22" s="9">
        <v>1.258</v>
      </c>
      <c r="E22" s="9">
        <v>0.59399999999999997</v>
      </c>
      <c r="F22" s="7" t="s">
        <v>9</v>
      </c>
      <c r="G22" s="10">
        <v>23</v>
      </c>
      <c r="H22" s="10">
        <f>E22*G22</f>
        <v>13.661999999999999</v>
      </c>
    </row>
    <row r="23" spans="1:8" x14ac:dyDescent="0.25">
      <c r="A23" s="7" t="s">
        <v>17</v>
      </c>
      <c r="B23" s="6" t="s">
        <v>15</v>
      </c>
      <c r="C23" s="8" t="s">
        <v>8</v>
      </c>
      <c r="D23" s="9">
        <v>2.1930000000000001</v>
      </c>
      <c r="E23" s="9">
        <v>0.90700000000000003</v>
      </c>
      <c r="F23" s="7" t="s">
        <v>9</v>
      </c>
      <c r="G23" s="10">
        <v>23</v>
      </c>
      <c r="H23" s="10">
        <f>E23*G23</f>
        <v>20.861000000000001</v>
      </c>
    </row>
    <row r="24" spans="1:8" x14ac:dyDescent="0.25">
      <c r="A24" s="12" t="s">
        <v>10</v>
      </c>
      <c r="B24" s="13"/>
      <c r="C24" s="14"/>
      <c r="D24" s="15">
        <f>SUM(D22:D23)</f>
        <v>3.4510000000000001</v>
      </c>
      <c r="E24" s="15">
        <f>SUM(E22:E23)</f>
        <v>1.5009999999999999</v>
      </c>
      <c r="F24" s="12"/>
      <c r="G24" s="16"/>
      <c r="H24" s="16">
        <f>SUM(H22:H23)</f>
        <v>34.522999999999996</v>
      </c>
    </row>
    <row r="25" spans="1:8" x14ac:dyDescent="0.25">
      <c r="A25" s="12" t="s">
        <v>29</v>
      </c>
      <c r="B25" s="13"/>
      <c r="C25" s="14"/>
      <c r="D25" s="15"/>
      <c r="E25" s="15">
        <f>E24+E20+E12</f>
        <v>8.1579999999999995</v>
      </c>
      <c r="F25" s="12"/>
      <c r="G25" s="16"/>
      <c r="H25" s="16">
        <f>H24+H20+H12</f>
        <v>187.631</v>
      </c>
    </row>
    <row r="26" spans="1:8" x14ac:dyDescent="0.25">
      <c r="B26" s="1"/>
      <c r="C26" s="2"/>
      <c r="D26" s="3"/>
      <c r="E26" s="3"/>
      <c r="G26" s="4"/>
      <c r="H26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2024-12-04T08:31:28Z</cp:lastPrinted>
  <dcterms:created xsi:type="dcterms:W3CDTF">2024-11-18T15:12:13Z</dcterms:created>
  <dcterms:modified xsi:type="dcterms:W3CDTF">2024-12-17T12:28:37Z</dcterms:modified>
</cp:coreProperties>
</file>